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\Заседание Правительства за 2019 год\1. Материалы\"/>
    </mc:Choice>
  </mc:AlternateContent>
  <bookViews>
    <workbookView xWindow="0" yWindow="0" windowWidth="23040" windowHeight="9195"/>
  </bookViews>
  <sheets>
    <sheet name="Приложение 7" sheetId="3" r:id="rId1"/>
  </sheets>
  <definedNames>
    <definedName name="dateofprint">'Приложение 7'!#REF!</definedName>
    <definedName name="DateTo">'Приложение 7'!#REF!</definedName>
    <definedName name="money">'Приложение 7'!#REF!</definedName>
    <definedName name="Parameters">#REF!</definedName>
    <definedName name="_xlnm.Print_Titles" localSheetId="0">'Приложение 7'!$7:$7</definedName>
    <definedName name="_xlnm.Print_Area" localSheetId="0">'Приложение 7'!$A$1:$H$94</definedName>
  </definedNames>
  <calcPr calcId="162913" refMode="R1C1"/>
</workbook>
</file>

<file path=xl/calcChain.xml><?xml version="1.0" encoding="utf-8"?>
<calcChain xmlns="http://schemas.openxmlformats.org/spreadsheetml/2006/main">
  <c r="G87" i="3" l="1"/>
  <c r="F87" i="3"/>
  <c r="H87" i="3" s="1"/>
  <c r="H88" i="3"/>
  <c r="H89" i="3"/>
  <c r="G83" i="3"/>
  <c r="F83" i="3"/>
  <c r="F80" i="3" s="1"/>
  <c r="H84" i="3"/>
  <c r="H85" i="3"/>
  <c r="H86" i="3"/>
  <c r="H83" i="3" l="1"/>
  <c r="F44" i="3"/>
  <c r="G30" i="3"/>
  <c r="F30" i="3"/>
  <c r="H31" i="3"/>
  <c r="G19" i="3" l="1"/>
  <c r="F19" i="3"/>
  <c r="H21" i="3"/>
  <c r="H11" i="3"/>
  <c r="H13" i="3"/>
  <c r="H14" i="3"/>
  <c r="H15" i="3"/>
  <c r="H17" i="3"/>
  <c r="H20" i="3"/>
  <c r="H23" i="3"/>
  <c r="H24" i="3"/>
  <c r="H25" i="3"/>
  <c r="H26" i="3"/>
  <c r="H29" i="3"/>
  <c r="H32" i="3"/>
  <c r="H33" i="3"/>
  <c r="H35" i="3"/>
  <c r="H38" i="3"/>
  <c r="H39" i="3"/>
  <c r="H41" i="3"/>
  <c r="H42" i="3"/>
  <c r="H45" i="3"/>
  <c r="H46" i="3"/>
  <c r="H47" i="3"/>
  <c r="H48" i="3"/>
  <c r="H50" i="3"/>
  <c r="H51" i="3"/>
  <c r="H52" i="3"/>
  <c r="H53" i="3"/>
  <c r="H56" i="3"/>
  <c r="H57" i="3"/>
  <c r="H58" i="3"/>
  <c r="H59" i="3"/>
  <c r="H60" i="3"/>
  <c r="H61" i="3"/>
  <c r="H63" i="3"/>
  <c r="H64" i="3"/>
  <c r="H65" i="3"/>
  <c r="H66" i="3"/>
  <c r="H67" i="3"/>
  <c r="H70" i="3"/>
  <c r="H71" i="3"/>
  <c r="H72" i="3"/>
  <c r="H73" i="3"/>
  <c r="H75" i="3"/>
  <c r="H76" i="3"/>
  <c r="H77" i="3"/>
  <c r="H78" i="3"/>
  <c r="H79" i="3"/>
  <c r="H82" i="3"/>
  <c r="H91" i="3"/>
  <c r="H92" i="3"/>
  <c r="H93" i="3"/>
  <c r="G81" i="3"/>
  <c r="F81" i="3"/>
  <c r="G74" i="3"/>
  <c r="F74" i="3"/>
  <c r="G69" i="3"/>
  <c r="F69" i="3"/>
  <c r="G62" i="3"/>
  <c r="F62" i="3"/>
  <c r="G55" i="3"/>
  <c r="F55" i="3"/>
  <c r="G49" i="3"/>
  <c r="F49" i="3"/>
  <c r="F43" i="3" s="1"/>
  <c r="G44" i="3"/>
  <c r="G40" i="3"/>
  <c r="F40" i="3"/>
  <c r="G37" i="3"/>
  <c r="F37" i="3"/>
  <c r="G34" i="3"/>
  <c r="F34" i="3"/>
  <c r="G28" i="3"/>
  <c r="F28" i="3"/>
  <c r="G22" i="3"/>
  <c r="F22" i="3"/>
  <c r="G16" i="3"/>
  <c r="F16" i="3"/>
  <c r="G12" i="3"/>
  <c r="F12" i="3"/>
  <c r="G10" i="3"/>
  <c r="F10" i="3"/>
  <c r="G36" i="3" l="1"/>
  <c r="H81" i="3"/>
  <c r="G80" i="3"/>
  <c r="H80" i="3" s="1"/>
  <c r="G43" i="3"/>
  <c r="H43" i="3" s="1"/>
  <c r="H34" i="3"/>
  <c r="F18" i="3"/>
  <c r="F9" i="3"/>
  <c r="F27" i="3"/>
  <c r="F36" i="3"/>
  <c r="H36" i="3" s="1"/>
  <c r="H19" i="3"/>
  <c r="G18" i="3"/>
  <c r="H10" i="3"/>
  <c r="H28" i="3"/>
  <c r="G27" i="3"/>
  <c r="F54" i="3"/>
  <c r="G68" i="3"/>
  <c r="F68" i="3"/>
  <c r="H69" i="3"/>
  <c r="H55" i="3"/>
  <c r="G54" i="3"/>
  <c r="H12" i="3"/>
  <c r="G9" i="3"/>
  <c r="H16" i="3"/>
  <c r="H49" i="3"/>
  <c r="H62" i="3"/>
  <c r="H74" i="3"/>
  <c r="H44" i="3"/>
  <c r="H22" i="3"/>
  <c r="H30" i="3"/>
  <c r="H40" i="3"/>
  <c r="H37" i="3"/>
  <c r="H27" i="3" l="1"/>
  <c r="H18" i="3"/>
  <c r="F90" i="3"/>
  <c r="G90" i="3"/>
  <c r="H54" i="3"/>
  <c r="H68" i="3"/>
  <c r="H9" i="3"/>
  <c r="H90" i="3" l="1"/>
</calcChain>
</file>

<file path=xl/sharedStrings.xml><?xml version="1.0" encoding="utf-8"?>
<sst xmlns="http://schemas.openxmlformats.org/spreadsheetml/2006/main" count="173" uniqueCount="107">
  <si>
    <t>A1</t>
  </si>
  <si>
    <t>Региональный проект "Обеспечение качественно нового уровня развития инфраструктуры культуры ("Культурная среда")"</t>
  </si>
  <si>
    <t>A2</t>
  </si>
  <si>
    <t>Региональный проект "Создание условий для реализации творческого потенциала нации ("Творческие люди")"</t>
  </si>
  <si>
    <t>D2</t>
  </si>
  <si>
    <t>Региональный проект "Информационная инфраструктура"</t>
  </si>
  <si>
    <t>E1</t>
  </si>
  <si>
    <t>Региональный проект "Современная школа"</t>
  </si>
  <si>
    <t>E2</t>
  </si>
  <si>
    <t>Региональный проект "Успех каждого ребенка"</t>
  </si>
  <si>
    <t>E6</t>
  </si>
  <si>
    <t>Региональный проект "Молодые профессионалы (Повышение конкурентноспособности профессионального образования)"</t>
  </si>
  <si>
    <t>F2</t>
  </si>
  <si>
    <t>Региональный проект "Формирование комфортной городской среды"</t>
  </si>
  <si>
    <t>F3</t>
  </si>
  <si>
    <t>Региональный проект "Обеспечение устойчивого сокращения непригодного для проживания жилищного фонда"</t>
  </si>
  <si>
    <t>G5</t>
  </si>
  <si>
    <t>Региональный проект "Чистая вода"</t>
  </si>
  <si>
    <t>GA</t>
  </si>
  <si>
    <t>Региональный проект "Сохранение лесов"</t>
  </si>
  <si>
    <t>I4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</si>
  <si>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</si>
  <si>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I5</t>
  </si>
  <si>
    <t>Региональный проект "Акселерация субъектов малого и среднего предпринимательства"</t>
  </si>
  <si>
    <t>I7</t>
  </si>
  <si>
    <t>Региональный проект "Создание системы поддержки фермеров и развитие сельской кооперации в Камчатском крае"</t>
  </si>
  <si>
    <t>I8</t>
  </si>
  <si>
    <t>Региональный проект "Популяризация предпринимательства"</t>
  </si>
  <si>
    <t>N1</t>
  </si>
  <si>
    <t>Региональный проект "Развитие системы оказания первичной медико-санитарной помощи"</t>
  </si>
  <si>
    <t>N2</t>
  </si>
  <si>
    <t>Региональный проект "Борьба с сердечно-сосудистыми заболеваниями"</t>
  </si>
  <si>
    <t>N3</t>
  </si>
  <si>
    <t>Региональный проект "Борьба с онкологическими заболеваниями"</t>
  </si>
  <si>
    <t>N4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</si>
  <si>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</si>
  <si>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N5</t>
  </si>
  <si>
    <t>Региональный проект "Обеспечение медицинских организаций системы здравоохранения квалифицированными кадрами"</t>
  </si>
  <si>
    <t>N7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</si>
  <si>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</si>
  <si>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P1</t>
  </si>
  <si>
    <t>Региональный проект "Финансовая поддержка семей при рождении детей"</t>
  </si>
  <si>
    <t>P2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</si>
  <si>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</si>
  <si>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P3</t>
  </si>
  <si>
    <t>Региональный проект "Старшее поколение"</t>
  </si>
  <si>
    <t>P4</t>
  </si>
  <si>
    <t>Региональный проект "Укрепление общественного здоровья"</t>
  </si>
  <si>
    <t>P5</t>
  </si>
  <si>
    <t>Региональный проект "Спорт-норма жизни"</t>
  </si>
  <si>
    <t>R1</t>
  </si>
  <si>
    <t>Региональный проект "Дорожная сеть Камчатского края"</t>
  </si>
  <si>
    <t>Наименование федерального проекта</t>
  </si>
  <si>
    <t>А</t>
  </si>
  <si>
    <t>Культура</t>
  </si>
  <si>
    <t>Цифровая экономика</t>
  </si>
  <si>
    <t>Образование</t>
  </si>
  <si>
    <t>Е</t>
  </si>
  <si>
    <t>F</t>
  </si>
  <si>
    <t>D</t>
  </si>
  <si>
    <t>Жилье и городская среда</t>
  </si>
  <si>
    <t>Экология</t>
  </si>
  <si>
    <t>Малое и среднее предпринимательство и поддержка индивидуальной предпринимательской инициативы</t>
  </si>
  <si>
    <t>Здравоохранение</t>
  </si>
  <si>
    <t>Демография</t>
  </si>
  <si>
    <t>Безопасные и качественные автомобильные дороги</t>
  </si>
  <si>
    <t>G</t>
  </si>
  <si>
    <t>I</t>
  </si>
  <si>
    <t>N</t>
  </si>
  <si>
    <t>P</t>
  </si>
  <si>
    <t>R</t>
  </si>
  <si>
    <t>Наименование регионального проекта</t>
  </si>
  <si>
    <t>% исполнения</t>
  </si>
  <si>
    <t xml:space="preserve">Расходы за счет средств Фонда содействия реформированию ЖКХ </t>
  </si>
  <si>
    <t>Расходы за счет средств краевого бюджета</t>
  </si>
  <si>
    <t xml:space="preserve">Расходы за счет средств федерального бюджета </t>
  </si>
  <si>
    <t>E8</t>
  </si>
  <si>
    <t>Региональный проект "Социальная активность"</t>
  </si>
  <si>
    <t>тыс.рублей</t>
  </si>
  <si>
    <t>Годовой объем ассигнований на                         2019 год</t>
  </si>
  <si>
    <t>Всего, в том числе:</t>
  </si>
  <si>
    <t>№ п/п</t>
  </si>
  <si>
    <t>1</t>
  </si>
  <si>
    <t>2</t>
  </si>
  <si>
    <t>3</t>
  </si>
  <si>
    <t>4</t>
  </si>
  <si>
    <t>6</t>
  </si>
  <si>
    <t>5</t>
  </si>
  <si>
    <t>8</t>
  </si>
  <si>
    <t>7</t>
  </si>
  <si>
    <t>9</t>
  </si>
  <si>
    <t>Код проекта</t>
  </si>
  <si>
    <t>Расходы за счет средств федерального бюджета</t>
  </si>
  <si>
    <t>F1</t>
  </si>
  <si>
    <t>Региональный проект "Жилье"</t>
  </si>
  <si>
    <t>R2</t>
  </si>
  <si>
    <t>R3</t>
  </si>
  <si>
    <t>Региональный проект "Общесистемные меры развития дорожного хозяйства Камчатского края"</t>
  </si>
  <si>
    <t>Региональный проект "Безопасность дорожного движения"</t>
  </si>
  <si>
    <t>10</t>
  </si>
  <si>
    <t>Т</t>
  </si>
  <si>
    <t>Т4</t>
  </si>
  <si>
    <t>Международная кооперация и экспорт</t>
  </si>
  <si>
    <t>Региональный проект "Экспорт услуг"</t>
  </si>
  <si>
    <t>Приложение 7</t>
  </si>
  <si>
    <t>Исполнение региональных проектов за 2019 год</t>
  </si>
  <si>
    <t>Исполнение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</si>
</sst>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18" x14ac:knownFonts="1">
    <font>
      <sz val="10"/>
      <name val="Arial"/>
      <charset val="204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3" fillId="0" borderId="0" applyNumberFormat="0" applyBorder="0" applyAlignment="0"/>
    <xf numFmtId="0" fontId="5" fillId="0" borderId="0"/>
    <xf numFmtId="0" fontId="5" fillId="0" borderId="0" applyNumberFormat="0" applyBorder="0" applyAlignment="0"/>
  </cellStyleXfs>
  <cellXfs count="57">
    <xf numFmtId="0" fontId="0" fillId="0" borderId="0" xfId="0"/>
    <xf numFmtId="0" fontId="4" fillId="0" borderId="0" xfId="0" applyFont="1"/>
    <xf numFmtId="0" fontId="8" fillId="0" borderId="0" xfId="0" applyFont="1" applyFill="1" applyProtection="1"/>
    <xf numFmtId="0" fontId="8" fillId="0" borderId="0" xfId="0" applyFont="1"/>
    <xf numFmtId="49" fontId="11" fillId="0" borderId="1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8" fillId="0" borderId="0" xfId="0" applyFont="1" applyFill="1" applyAlignment="1" applyProtection="1">
      <alignment horizontal="center"/>
    </xf>
    <xf numFmtId="49" fontId="11" fillId="0" borderId="3" xfId="0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164" fontId="15" fillId="0" borderId="2" xfId="0" applyNumberFormat="1" applyFont="1" applyFill="1" applyBorder="1" applyAlignment="1" applyProtection="1">
      <alignment horizontal="right" vertical="center"/>
    </xf>
    <xf numFmtId="49" fontId="11" fillId="0" borderId="4" xfId="0" applyNumberFormat="1" applyFont="1" applyFill="1" applyBorder="1" applyAlignment="1" applyProtection="1">
      <alignment horizontal="center" vertical="center" wrapText="1"/>
    </xf>
    <xf numFmtId="164" fontId="11" fillId="0" borderId="4" xfId="0" applyNumberFormat="1" applyFont="1" applyFill="1" applyBorder="1" applyAlignment="1" applyProtection="1">
      <alignment horizontal="right" vertical="center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165" fontId="11" fillId="0" borderId="4" xfId="0" applyNumberFormat="1" applyFont="1" applyFill="1" applyBorder="1" applyAlignment="1" applyProtection="1">
      <alignment horizontal="right" vertical="center"/>
    </xf>
    <xf numFmtId="165" fontId="15" fillId="0" borderId="2" xfId="0" applyNumberFormat="1" applyFont="1" applyFill="1" applyBorder="1" applyAlignment="1" applyProtection="1">
      <alignment horizontal="right" vertical="center"/>
    </xf>
    <xf numFmtId="49" fontId="10" fillId="0" borderId="4" xfId="0" applyNumberFormat="1" applyFont="1" applyFill="1" applyBorder="1" applyAlignment="1" applyProtection="1">
      <alignment horizontal="center" vertical="center" wrapText="1"/>
    </xf>
    <xf numFmtId="164" fontId="10" fillId="0" borderId="4" xfId="0" applyNumberFormat="1" applyFont="1" applyFill="1" applyBorder="1" applyAlignment="1" applyProtection="1">
      <alignment horizontal="right" vertical="center"/>
    </xf>
    <xf numFmtId="165" fontId="10" fillId="0" borderId="4" xfId="0" applyNumberFormat="1" applyFont="1" applyFill="1" applyBorder="1" applyAlignment="1" applyProtection="1">
      <alignment horizontal="right" vertical="center"/>
    </xf>
    <xf numFmtId="164" fontId="12" fillId="0" borderId="0" xfId="0" applyNumberFormat="1" applyFont="1"/>
    <xf numFmtId="0" fontId="8" fillId="0" borderId="0" xfId="0" applyFont="1" applyFill="1" applyAlignment="1" applyProtection="1">
      <alignment horizontal="left"/>
    </xf>
    <xf numFmtId="49" fontId="11" fillId="0" borderId="4" xfId="0" applyNumberFormat="1" applyFont="1" applyFill="1" applyBorder="1" applyAlignment="1" applyProtection="1">
      <alignment horizontal="left" vertical="center" wrapText="1"/>
    </xf>
    <xf numFmtId="49" fontId="10" fillId="0" borderId="4" xfId="0" applyNumberFormat="1" applyFont="1" applyFill="1" applyBorder="1" applyAlignment="1" applyProtection="1">
      <alignment horizontal="left" vertical="center" wrapText="1"/>
    </xf>
    <xf numFmtId="49" fontId="11" fillId="0" borderId="6" xfId="0" applyNumberFormat="1" applyFont="1" applyFill="1" applyBorder="1" applyAlignment="1" applyProtection="1">
      <alignment horizontal="center" vertical="center" wrapText="1"/>
    </xf>
    <xf numFmtId="49" fontId="11" fillId="0" borderId="6" xfId="0" applyNumberFormat="1" applyFont="1" applyFill="1" applyBorder="1" applyAlignment="1" applyProtection="1">
      <alignment horizontal="left" vertical="center" wrapText="1"/>
    </xf>
    <xf numFmtId="164" fontId="11" fillId="0" borderId="6" xfId="0" applyNumberFormat="1" applyFont="1" applyFill="1" applyBorder="1" applyAlignment="1" applyProtection="1">
      <alignment horizontal="right" vertical="center"/>
    </xf>
    <xf numFmtId="165" fontId="11" fillId="0" borderId="6" xfId="0" applyNumberFormat="1" applyFont="1" applyFill="1" applyBorder="1" applyAlignment="1" applyProtection="1">
      <alignment horizontal="right" vertical="center"/>
    </xf>
    <xf numFmtId="49" fontId="17" fillId="0" borderId="4" xfId="0" applyNumberFormat="1" applyFont="1" applyFill="1" applyBorder="1" applyAlignment="1" applyProtection="1">
      <alignment horizontal="center" vertical="center" wrapText="1"/>
    </xf>
    <xf numFmtId="164" fontId="17" fillId="0" borderId="4" xfId="0" applyNumberFormat="1" applyFont="1" applyFill="1" applyBorder="1" applyAlignment="1" applyProtection="1">
      <alignment horizontal="right" vertical="center"/>
    </xf>
    <xf numFmtId="165" fontId="17" fillId="0" borderId="4" xfId="0" applyNumberFormat="1" applyFont="1" applyFill="1" applyBorder="1" applyAlignment="1" applyProtection="1">
      <alignment horizontal="right" vertical="center"/>
    </xf>
    <xf numFmtId="164" fontId="16" fillId="0" borderId="4" xfId="0" applyNumberFormat="1" applyFont="1" applyFill="1" applyBorder="1" applyAlignment="1" applyProtection="1">
      <alignment horizontal="right" vertical="center"/>
    </xf>
    <xf numFmtId="165" fontId="16" fillId="0" borderId="4" xfId="0" applyNumberFormat="1" applyFont="1" applyFill="1" applyBorder="1" applyAlignment="1" applyProtection="1">
      <alignment horizontal="right" vertical="center"/>
    </xf>
    <xf numFmtId="164" fontId="16" fillId="0" borderId="7" xfId="0" applyNumberFormat="1" applyFont="1" applyFill="1" applyBorder="1" applyAlignment="1" applyProtection="1">
      <alignment horizontal="right" vertical="center"/>
    </xf>
    <xf numFmtId="165" fontId="16" fillId="0" borderId="7" xfId="0" applyNumberFormat="1" applyFont="1" applyFill="1" applyBorder="1" applyAlignment="1" applyProtection="1">
      <alignment horizontal="right" vertical="center"/>
    </xf>
    <xf numFmtId="49" fontId="10" fillId="0" borderId="8" xfId="0" applyNumberFormat="1" applyFont="1" applyFill="1" applyBorder="1" applyAlignment="1" applyProtection="1">
      <alignment horizontal="center" vertical="center" wrapText="1"/>
    </xf>
    <xf numFmtId="49" fontId="10" fillId="0" borderId="8" xfId="0" applyNumberFormat="1" applyFont="1" applyFill="1" applyBorder="1" applyAlignment="1" applyProtection="1">
      <alignment horizontal="left" vertical="center" wrapText="1"/>
    </xf>
    <xf numFmtId="164" fontId="10" fillId="0" borderId="8" xfId="0" applyNumberFormat="1" applyFont="1" applyFill="1" applyBorder="1" applyAlignment="1" applyProtection="1">
      <alignment horizontal="right" vertical="center"/>
    </xf>
    <xf numFmtId="165" fontId="10" fillId="0" borderId="8" xfId="0" applyNumberFormat="1" applyFont="1" applyFill="1" applyBorder="1" applyAlignment="1" applyProtection="1">
      <alignment horizontal="right" vertical="center"/>
    </xf>
    <xf numFmtId="164" fontId="16" fillId="0" borderId="5" xfId="0" applyNumberFormat="1" applyFont="1" applyFill="1" applyBorder="1" applyAlignment="1" applyProtection="1">
      <alignment horizontal="right" vertical="center"/>
    </xf>
    <xf numFmtId="165" fontId="16" fillId="0" borderId="5" xfId="0" applyNumberFormat="1" applyFont="1" applyFill="1" applyBorder="1" applyAlignment="1" applyProtection="1">
      <alignment horizontal="right" vertical="center"/>
    </xf>
    <xf numFmtId="165" fontId="7" fillId="0" borderId="0" xfId="0" applyNumberFormat="1" applyFont="1" applyAlignment="1">
      <alignment horizontal="right"/>
    </xf>
    <xf numFmtId="165" fontId="11" fillId="0" borderId="1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Fill="1" applyProtection="1"/>
    <xf numFmtId="49" fontId="16" fillId="0" borderId="4" xfId="0" applyNumberFormat="1" applyFont="1" applyFill="1" applyBorder="1" applyAlignment="1" applyProtection="1">
      <alignment horizontal="left" vertical="center" wrapText="1"/>
    </xf>
    <xf numFmtId="165" fontId="16" fillId="0" borderId="8" xfId="0" applyNumberFormat="1" applyFont="1" applyFill="1" applyBorder="1" applyAlignment="1" applyProtection="1">
      <alignment horizontal="right" vertical="center"/>
    </xf>
    <xf numFmtId="165" fontId="15" fillId="0" borderId="8" xfId="0" applyNumberFormat="1" applyFont="1" applyFill="1" applyBorder="1" applyAlignment="1" applyProtection="1">
      <alignment horizontal="right" vertical="center"/>
    </xf>
    <xf numFmtId="49" fontId="16" fillId="0" borderId="4" xfId="0" applyNumberFormat="1" applyFont="1" applyFill="1" applyBorder="1" applyAlignment="1" applyProtection="1">
      <alignment horizontal="left" vertical="center" wrapText="1"/>
    </xf>
    <xf numFmtId="0" fontId="6" fillId="2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14" fillId="0" borderId="0" xfId="0" applyFont="1" applyFill="1" applyAlignment="1" applyProtection="1">
      <alignment horizontal="center" wrapText="1"/>
    </xf>
    <xf numFmtId="0" fontId="9" fillId="0" borderId="0" xfId="0" applyFont="1" applyFill="1" applyAlignment="1" applyProtection="1">
      <alignment horizontal="center" wrapText="1"/>
    </xf>
    <xf numFmtId="0" fontId="8" fillId="0" borderId="0" xfId="0" applyFont="1" applyAlignment="1">
      <alignment horizontal="center"/>
    </xf>
    <xf numFmtId="165" fontId="2" fillId="0" borderId="0" xfId="0" applyNumberFormat="1" applyFont="1" applyFill="1" applyAlignment="1" applyProtection="1">
      <alignment horizontal="right" vertical="center"/>
    </xf>
    <xf numFmtId="49" fontId="11" fillId="0" borderId="2" xfId="0" applyNumberFormat="1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49" fontId="16" fillId="0" borderId="5" xfId="0" applyNumberFormat="1" applyFont="1" applyFill="1" applyBorder="1" applyAlignment="1" applyProtection="1">
      <alignment horizontal="left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93"/>
  <sheetViews>
    <sheetView showGridLines="0" tabSelected="1" topLeftCell="A82" zoomScale="89" zoomScaleNormal="89" workbookViewId="0">
      <selection activeCell="F93" sqref="F93"/>
    </sheetView>
  </sheetViews>
  <sheetFormatPr defaultColWidth="8.85546875" defaultRowHeight="12.75" customHeight="1" x14ac:dyDescent="0.2"/>
  <cols>
    <col min="1" max="1" width="4.7109375" style="2" customWidth="1"/>
    <col min="2" max="2" width="10.7109375" style="2" customWidth="1"/>
    <col min="3" max="3" width="24" style="21" customWidth="1"/>
    <col min="4" max="4" width="10.28515625" style="6" customWidth="1"/>
    <col min="5" max="5" width="38.7109375" style="21" customWidth="1"/>
    <col min="6" max="6" width="18.85546875" style="2" customWidth="1"/>
    <col min="7" max="7" width="18.140625" style="2" customWidth="1"/>
    <col min="8" max="8" width="13.5703125" style="43" customWidth="1"/>
    <col min="9" max="10" width="8.85546875" style="3"/>
    <col min="11" max="11" width="8.85546875" style="3" customWidth="1"/>
    <col min="12" max="12" width="8.85546875" style="3"/>
    <col min="13" max="13" width="12.85546875" style="3" bestFit="1" customWidth="1"/>
    <col min="14" max="16384" width="8.85546875" style="3"/>
  </cols>
  <sheetData>
    <row r="1" spans="1:8" ht="15.75" x14ac:dyDescent="0.25">
      <c r="F1" s="48" t="s">
        <v>104</v>
      </c>
      <c r="G1" s="49"/>
      <c r="H1" s="49"/>
    </row>
    <row r="2" spans="1:8" ht="15.75" x14ac:dyDescent="0.25">
      <c r="F2" s="8"/>
      <c r="G2" s="9"/>
      <c r="H2" s="41"/>
    </row>
    <row r="4" spans="1:8" ht="22.15" customHeight="1" x14ac:dyDescent="0.3">
      <c r="A4" s="50" t="s">
        <v>105</v>
      </c>
      <c r="B4" s="50"/>
      <c r="C4" s="50"/>
      <c r="D4" s="50"/>
      <c r="E4" s="50"/>
      <c r="F4" s="50"/>
      <c r="G4" s="50"/>
      <c r="H4" s="50"/>
    </row>
    <row r="5" spans="1:8" ht="15.75" x14ac:dyDescent="0.25">
      <c r="A5" s="3"/>
      <c r="B5" s="51"/>
      <c r="C5" s="52"/>
      <c r="D5" s="52"/>
      <c r="E5" s="52"/>
      <c r="F5" s="52"/>
      <c r="G5" s="52"/>
      <c r="H5" s="52"/>
    </row>
    <row r="6" spans="1:8" ht="15" x14ac:dyDescent="0.2">
      <c r="H6" s="53" t="s">
        <v>78</v>
      </c>
    </row>
    <row r="7" spans="1:8" ht="67.150000000000006" customHeight="1" x14ac:dyDescent="0.2">
      <c r="A7" s="7" t="s">
        <v>81</v>
      </c>
      <c r="B7" s="4" t="s">
        <v>91</v>
      </c>
      <c r="C7" s="4" t="s">
        <v>52</v>
      </c>
      <c r="D7" s="4" t="s">
        <v>91</v>
      </c>
      <c r="E7" s="4" t="s">
        <v>71</v>
      </c>
      <c r="F7" s="4" t="s">
        <v>79</v>
      </c>
      <c r="G7" s="4" t="s">
        <v>106</v>
      </c>
      <c r="H7" s="42" t="s">
        <v>72</v>
      </c>
    </row>
    <row r="8" spans="1:8" s="1" customFormat="1" x14ac:dyDescent="0.2">
      <c r="A8" s="13" t="s">
        <v>82</v>
      </c>
      <c r="B8" s="13" t="s">
        <v>83</v>
      </c>
      <c r="C8" s="13" t="s">
        <v>84</v>
      </c>
      <c r="D8" s="13" t="s">
        <v>85</v>
      </c>
      <c r="E8" s="13" t="s">
        <v>87</v>
      </c>
      <c r="F8" s="13">
        <v>6</v>
      </c>
      <c r="G8" s="13">
        <v>7</v>
      </c>
      <c r="H8" s="13">
        <v>8</v>
      </c>
    </row>
    <row r="9" spans="1:8" s="5" customFormat="1" ht="15.75" x14ac:dyDescent="0.25">
      <c r="A9" s="24" t="s">
        <v>82</v>
      </c>
      <c r="B9" s="24" t="s">
        <v>53</v>
      </c>
      <c r="C9" s="25" t="s">
        <v>54</v>
      </c>
      <c r="D9" s="24"/>
      <c r="E9" s="25"/>
      <c r="F9" s="26">
        <f>F10+F12</f>
        <v>30092.224979999999</v>
      </c>
      <c r="G9" s="26">
        <f>G10+G12</f>
        <v>29886.14631</v>
      </c>
      <c r="H9" s="27">
        <f>G9/F9*100</f>
        <v>99.315176361545326</v>
      </c>
    </row>
    <row r="10" spans="1:8" s="14" customFormat="1" ht="15.6" customHeight="1" x14ac:dyDescent="0.2">
      <c r="A10" s="28"/>
      <c r="B10" s="47" t="s">
        <v>92</v>
      </c>
      <c r="C10" s="47"/>
      <c r="D10" s="47"/>
      <c r="E10" s="47"/>
      <c r="F10" s="29">
        <f>SUM(F11)</f>
        <v>28587.200000000001</v>
      </c>
      <c r="G10" s="29">
        <f>SUM(G11)</f>
        <v>28391.425299999999</v>
      </c>
      <c r="H10" s="30">
        <f t="shared" ref="H10:H75" si="0">G10/F10*100</f>
        <v>99.315166578048903</v>
      </c>
    </row>
    <row r="11" spans="1:8" ht="63" x14ac:dyDescent="0.2">
      <c r="A11" s="17"/>
      <c r="B11" s="17"/>
      <c r="C11" s="23"/>
      <c r="D11" s="17" t="s">
        <v>0</v>
      </c>
      <c r="E11" s="23" t="s">
        <v>1</v>
      </c>
      <c r="F11" s="18">
        <v>28587.200000000001</v>
      </c>
      <c r="G11" s="18">
        <v>28391.425299999999</v>
      </c>
      <c r="H11" s="19">
        <f t="shared" si="0"/>
        <v>99.315166578048903</v>
      </c>
    </row>
    <row r="12" spans="1:8" s="14" customFormat="1" ht="15.6" customHeight="1" x14ac:dyDescent="0.2">
      <c r="A12" s="28"/>
      <c r="B12" s="47" t="s">
        <v>74</v>
      </c>
      <c r="C12" s="47"/>
      <c r="D12" s="47"/>
      <c r="E12" s="47"/>
      <c r="F12" s="29">
        <f>SUM(F13:F14)</f>
        <v>1505.0249799999992</v>
      </c>
      <c r="G12" s="29">
        <f>SUM(G13:G14)</f>
        <v>1494.72101</v>
      </c>
      <c r="H12" s="30">
        <f t="shared" si="0"/>
        <v>99.315362194187685</v>
      </c>
    </row>
    <row r="13" spans="1:8" ht="63" x14ac:dyDescent="0.2">
      <c r="A13" s="17"/>
      <c r="B13" s="17"/>
      <c r="C13" s="23"/>
      <c r="D13" s="17" t="s">
        <v>0</v>
      </c>
      <c r="E13" s="23" t="s">
        <v>1</v>
      </c>
      <c r="F13" s="18">
        <v>520.5649799999992</v>
      </c>
      <c r="G13" s="18">
        <v>510.26101</v>
      </c>
      <c r="H13" s="19">
        <f t="shared" si="0"/>
        <v>98.020617906337222</v>
      </c>
    </row>
    <row r="14" spans="1:8" ht="63" x14ac:dyDescent="0.2">
      <c r="A14" s="17"/>
      <c r="B14" s="17"/>
      <c r="C14" s="23"/>
      <c r="D14" s="17" t="s">
        <v>2</v>
      </c>
      <c r="E14" s="23" t="s">
        <v>3</v>
      </c>
      <c r="F14" s="18">
        <v>984.46</v>
      </c>
      <c r="G14" s="18">
        <v>984.46</v>
      </c>
      <c r="H14" s="19">
        <f t="shared" si="0"/>
        <v>100</v>
      </c>
    </row>
    <row r="15" spans="1:8" s="5" customFormat="1" ht="15.75" x14ac:dyDescent="0.25">
      <c r="A15" s="11" t="s">
        <v>83</v>
      </c>
      <c r="B15" s="11" t="s">
        <v>59</v>
      </c>
      <c r="C15" s="22" t="s">
        <v>55</v>
      </c>
      <c r="D15" s="11"/>
      <c r="E15" s="22"/>
      <c r="F15" s="12">
        <v>66000</v>
      </c>
      <c r="G15" s="12">
        <v>66000</v>
      </c>
      <c r="H15" s="15">
        <f t="shared" si="0"/>
        <v>100</v>
      </c>
    </row>
    <row r="16" spans="1:8" s="14" customFormat="1" ht="15.6" customHeight="1" x14ac:dyDescent="0.2">
      <c r="A16" s="28"/>
      <c r="B16" s="47" t="s">
        <v>74</v>
      </c>
      <c r="C16" s="47"/>
      <c r="D16" s="47"/>
      <c r="E16" s="47"/>
      <c r="F16" s="29">
        <f>SUM(F17)</f>
        <v>66000</v>
      </c>
      <c r="G16" s="29">
        <f>SUM(G17)</f>
        <v>66000</v>
      </c>
      <c r="H16" s="30">
        <f t="shared" si="0"/>
        <v>100</v>
      </c>
    </row>
    <row r="17" spans="1:8" ht="31.5" x14ac:dyDescent="0.2">
      <c r="A17" s="17"/>
      <c r="B17" s="17"/>
      <c r="C17" s="23"/>
      <c r="D17" s="17" t="s">
        <v>4</v>
      </c>
      <c r="E17" s="23" t="s">
        <v>5</v>
      </c>
      <c r="F17" s="18">
        <v>66000</v>
      </c>
      <c r="G17" s="18">
        <v>66000</v>
      </c>
      <c r="H17" s="19">
        <f t="shared" si="0"/>
        <v>100</v>
      </c>
    </row>
    <row r="18" spans="1:8" s="5" customFormat="1" ht="15.75" x14ac:dyDescent="0.25">
      <c r="A18" s="11" t="s">
        <v>84</v>
      </c>
      <c r="B18" s="11" t="s">
        <v>57</v>
      </c>
      <c r="C18" s="22" t="s">
        <v>56</v>
      </c>
      <c r="D18" s="11"/>
      <c r="E18" s="22"/>
      <c r="F18" s="12">
        <f>F19+F22</f>
        <v>309956.87581</v>
      </c>
      <c r="G18" s="12">
        <f>G19+G22</f>
        <v>305474.65606000001</v>
      </c>
      <c r="H18" s="15">
        <f t="shared" si="0"/>
        <v>98.553921496889927</v>
      </c>
    </row>
    <row r="19" spans="1:8" s="14" customFormat="1" ht="15.6" customHeight="1" x14ac:dyDescent="0.2">
      <c r="A19" s="28"/>
      <c r="B19" s="47" t="s">
        <v>92</v>
      </c>
      <c r="C19" s="47"/>
      <c r="D19" s="47"/>
      <c r="E19" s="47"/>
      <c r="F19" s="29">
        <f>SUM(F20:F21)</f>
        <v>44639.399999999994</v>
      </c>
      <c r="G19" s="29">
        <f>SUM(G20:G21)</f>
        <v>40397.964039999999</v>
      </c>
      <c r="H19" s="30">
        <f t="shared" si="0"/>
        <v>90.49844764938598</v>
      </c>
    </row>
    <row r="20" spans="1:8" ht="31.5" x14ac:dyDescent="0.2">
      <c r="A20" s="17"/>
      <c r="B20" s="17"/>
      <c r="C20" s="23"/>
      <c r="D20" s="17" t="s">
        <v>6</v>
      </c>
      <c r="E20" s="23" t="s">
        <v>7</v>
      </c>
      <c r="F20" s="18">
        <v>19939.099999999999</v>
      </c>
      <c r="G20" s="18">
        <v>19939.099999999999</v>
      </c>
      <c r="H20" s="19">
        <f t="shared" si="0"/>
        <v>100</v>
      </c>
    </row>
    <row r="21" spans="1:8" ht="31.5" x14ac:dyDescent="0.2">
      <c r="A21" s="17"/>
      <c r="B21" s="17"/>
      <c r="C21" s="23"/>
      <c r="D21" s="17" t="s">
        <v>8</v>
      </c>
      <c r="E21" s="23" t="s">
        <v>9</v>
      </c>
      <c r="F21" s="18">
        <v>24700.3</v>
      </c>
      <c r="G21" s="18">
        <v>20458.86404</v>
      </c>
      <c r="H21" s="19">
        <f t="shared" ref="H21" si="1">G21/F21*100</f>
        <v>82.828403055833334</v>
      </c>
    </row>
    <row r="22" spans="1:8" s="14" customFormat="1" ht="15.6" customHeight="1" x14ac:dyDescent="0.2">
      <c r="A22" s="28"/>
      <c r="B22" s="47" t="s">
        <v>74</v>
      </c>
      <c r="C22" s="47"/>
      <c r="D22" s="47"/>
      <c r="E22" s="47"/>
      <c r="F22" s="29">
        <f>SUM(F23:F26)</f>
        <v>265317.47580999997</v>
      </c>
      <c r="G22" s="29">
        <f>SUM(G23:G26)</f>
        <v>265076.69202000002</v>
      </c>
      <c r="H22" s="30">
        <f t="shared" si="0"/>
        <v>99.909246916636434</v>
      </c>
    </row>
    <row r="23" spans="1:8" ht="31.5" x14ac:dyDescent="0.2">
      <c r="A23" s="17"/>
      <c r="B23" s="17"/>
      <c r="C23" s="23"/>
      <c r="D23" s="17" t="s">
        <v>6</v>
      </c>
      <c r="E23" s="23" t="s">
        <v>7</v>
      </c>
      <c r="F23" s="18">
        <v>248082.29178</v>
      </c>
      <c r="G23" s="18">
        <v>248082.29178</v>
      </c>
      <c r="H23" s="19">
        <f t="shared" si="0"/>
        <v>100</v>
      </c>
    </row>
    <row r="24" spans="1:8" ht="31.5" x14ac:dyDescent="0.2">
      <c r="A24" s="17"/>
      <c r="B24" s="17"/>
      <c r="C24" s="23"/>
      <c r="D24" s="17" t="s">
        <v>8</v>
      </c>
      <c r="E24" s="23" t="s">
        <v>9</v>
      </c>
      <c r="F24" s="18">
        <v>1300.015800000001</v>
      </c>
      <c r="G24" s="18">
        <v>1076.78233</v>
      </c>
      <c r="H24" s="19">
        <f t="shared" si="0"/>
        <v>82.82840331632886</v>
      </c>
    </row>
    <row r="25" spans="1:8" ht="63" x14ac:dyDescent="0.2">
      <c r="A25" s="17"/>
      <c r="B25" s="17"/>
      <c r="C25" s="23"/>
      <c r="D25" s="17" t="s">
        <v>10</v>
      </c>
      <c r="E25" s="23" t="s">
        <v>11</v>
      </c>
      <c r="F25" s="18">
        <v>14217.13623</v>
      </c>
      <c r="G25" s="18">
        <v>14199.58591</v>
      </c>
      <c r="H25" s="19">
        <f t="shared" si="0"/>
        <v>99.876555167538129</v>
      </c>
    </row>
    <row r="26" spans="1:8" ht="31.5" x14ac:dyDescent="0.2">
      <c r="A26" s="17"/>
      <c r="B26" s="17"/>
      <c r="C26" s="23"/>
      <c r="D26" s="17" t="s">
        <v>76</v>
      </c>
      <c r="E26" s="23" t="s">
        <v>77</v>
      </c>
      <c r="F26" s="18">
        <v>1718.0319999999999</v>
      </c>
      <c r="G26" s="18">
        <v>1718.0319999999999</v>
      </c>
      <c r="H26" s="19">
        <f t="shared" si="0"/>
        <v>100</v>
      </c>
    </row>
    <row r="27" spans="1:8" s="5" customFormat="1" ht="31.5" x14ac:dyDescent="0.25">
      <c r="A27" s="11" t="s">
        <v>85</v>
      </c>
      <c r="B27" s="11" t="s">
        <v>58</v>
      </c>
      <c r="C27" s="22" t="s">
        <v>60</v>
      </c>
      <c r="D27" s="11"/>
      <c r="E27" s="22"/>
      <c r="F27" s="12">
        <f>F28+F30+F34</f>
        <v>526063.51288000005</v>
      </c>
      <c r="G27" s="12">
        <f>G28+G30+G34</f>
        <v>389139.09045999998</v>
      </c>
      <c r="H27" s="15">
        <f t="shared" si="0"/>
        <v>73.971883799659409</v>
      </c>
    </row>
    <row r="28" spans="1:8" s="14" customFormat="1" ht="15.6" customHeight="1" x14ac:dyDescent="0.2">
      <c r="A28" s="28"/>
      <c r="B28" s="47" t="s">
        <v>92</v>
      </c>
      <c r="C28" s="47"/>
      <c r="D28" s="47"/>
      <c r="E28" s="47"/>
      <c r="F28" s="29">
        <f>SUM(F29)</f>
        <v>149261.6</v>
      </c>
      <c r="G28" s="29">
        <f>SUM(G29)</f>
        <v>92926.820800000001</v>
      </c>
      <c r="H28" s="30">
        <f t="shared" si="0"/>
        <v>62.257687710703891</v>
      </c>
    </row>
    <row r="29" spans="1:8" ht="47.25" x14ac:dyDescent="0.2">
      <c r="A29" s="17"/>
      <c r="B29" s="17"/>
      <c r="C29" s="23"/>
      <c r="D29" s="17" t="s">
        <v>12</v>
      </c>
      <c r="E29" s="23" t="s">
        <v>13</v>
      </c>
      <c r="F29" s="18">
        <v>149261.6</v>
      </c>
      <c r="G29" s="18">
        <v>92926.820800000001</v>
      </c>
      <c r="H29" s="19">
        <f t="shared" si="0"/>
        <v>62.257687710703891</v>
      </c>
    </row>
    <row r="30" spans="1:8" s="14" customFormat="1" ht="15.6" customHeight="1" x14ac:dyDescent="0.2">
      <c r="A30" s="28"/>
      <c r="B30" s="47" t="s">
        <v>74</v>
      </c>
      <c r="C30" s="47"/>
      <c r="D30" s="47"/>
      <c r="E30" s="47"/>
      <c r="F30" s="29">
        <f>SUM(F31:F33)</f>
        <v>96697.712879999977</v>
      </c>
      <c r="G30" s="29">
        <f>SUM(G31:G33)</f>
        <v>94710.842199999999</v>
      </c>
      <c r="H30" s="30">
        <f t="shared" si="0"/>
        <v>97.945276448817722</v>
      </c>
    </row>
    <row r="31" spans="1:8" s="14" customFormat="1" ht="15.6" customHeight="1" x14ac:dyDescent="0.2">
      <c r="A31" s="28"/>
      <c r="B31" s="44"/>
      <c r="C31" s="44"/>
      <c r="D31" s="17" t="s">
        <v>93</v>
      </c>
      <c r="E31" s="23" t="s">
        <v>94</v>
      </c>
      <c r="F31" s="29">
        <v>65895.802979999993</v>
      </c>
      <c r="G31" s="29">
        <v>63967.152970000003</v>
      </c>
      <c r="H31" s="30">
        <f t="shared" si="0"/>
        <v>97.073182323029954</v>
      </c>
    </row>
    <row r="32" spans="1:8" ht="47.25" x14ac:dyDescent="0.2">
      <c r="A32" s="17"/>
      <c r="B32" s="17"/>
      <c r="C32" s="23"/>
      <c r="D32" s="17" t="s">
        <v>12</v>
      </c>
      <c r="E32" s="23" t="s">
        <v>13</v>
      </c>
      <c r="F32" s="18">
        <v>962.23999999999069</v>
      </c>
      <c r="G32" s="18">
        <v>911.72648000000004</v>
      </c>
      <c r="H32" s="19">
        <f t="shared" si="0"/>
        <v>94.750424010642746</v>
      </c>
    </row>
    <row r="33" spans="1:8" ht="63" x14ac:dyDescent="0.2">
      <c r="A33" s="17"/>
      <c r="B33" s="17"/>
      <c r="C33" s="23"/>
      <c r="D33" s="17" t="s">
        <v>14</v>
      </c>
      <c r="E33" s="23" t="s">
        <v>15</v>
      </c>
      <c r="F33" s="18">
        <v>29839.669900000001</v>
      </c>
      <c r="G33" s="18">
        <v>29831.962749999999</v>
      </c>
      <c r="H33" s="19">
        <f t="shared" si="0"/>
        <v>99.974171463605899</v>
      </c>
    </row>
    <row r="34" spans="1:8" s="14" customFormat="1" ht="15.6" customHeight="1" x14ac:dyDescent="0.2">
      <c r="A34" s="17"/>
      <c r="B34" s="47" t="s">
        <v>73</v>
      </c>
      <c r="C34" s="47"/>
      <c r="D34" s="47"/>
      <c r="E34" s="47"/>
      <c r="F34" s="29">
        <f>SUM(F35)</f>
        <v>280104.2</v>
      </c>
      <c r="G34" s="29">
        <f>SUM(G35)</f>
        <v>201501.42746000001</v>
      </c>
      <c r="H34" s="30">
        <f t="shared" si="0"/>
        <v>71.938024299528536</v>
      </c>
    </row>
    <row r="35" spans="1:8" ht="63" x14ac:dyDescent="0.2">
      <c r="A35" s="17"/>
      <c r="B35" s="17"/>
      <c r="C35" s="23"/>
      <c r="D35" s="17" t="s">
        <v>14</v>
      </c>
      <c r="E35" s="23" t="s">
        <v>15</v>
      </c>
      <c r="F35" s="18">
        <v>280104.2</v>
      </c>
      <c r="G35" s="18">
        <v>201501.42746000001</v>
      </c>
      <c r="H35" s="19">
        <f t="shared" si="0"/>
        <v>71.938024299528536</v>
      </c>
    </row>
    <row r="36" spans="1:8" s="5" customFormat="1" ht="15.75" x14ac:dyDescent="0.25">
      <c r="A36" s="11" t="s">
        <v>87</v>
      </c>
      <c r="B36" s="11" t="s">
        <v>66</v>
      </c>
      <c r="C36" s="22" t="s">
        <v>61</v>
      </c>
      <c r="D36" s="11"/>
      <c r="E36" s="22"/>
      <c r="F36" s="12">
        <f>F37+F40</f>
        <v>124858.06518000001</v>
      </c>
      <c r="G36" s="12">
        <f>G37+G40</f>
        <v>90600.438599999994</v>
      </c>
      <c r="H36" s="15">
        <f t="shared" si="0"/>
        <v>72.56274432043061</v>
      </c>
    </row>
    <row r="37" spans="1:8" s="14" customFormat="1" ht="15.6" customHeight="1" x14ac:dyDescent="0.2">
      <c r="A37" s="17"/>
      <c r="B37" s="47" t="s">
        <v>92</v>
      </c>
      <c r="C37" s="47"/>
      <c r="D37" s="47"/>
      <c r="E37" s="47"/>
      <c r="F37" s="29">
        <f>SUM(F38:F39)</f>
        <v>80466</v>
      </c>
      <c r="G37" s="29">
        <f>SUM(G38:G39)</f>
        <v>67541.40367</v>
      </c>
      <c r="H37" s="30">
        <f t="shared" si="0"/>
        <v>83.937816804613135</v>
      </c>
    </row>
    <row r="38" spans="1:8" ht="15.75" x14ac:dyDescent="0.2">
      <c r="A38" s="17"/>
      <c r="B38" s="17"/>
      <c r="C38" s="23"/>
      <c r="D38" s="17" t="s">
        <v>16</v>
      </c>
      <c r="E38" s="23" t="s">
        <v>17</v>
      </c>
      <c r="F38" s="18">
        <v>9924.6</v>
      </c>
      <c r="G38" s="18">
        <v>0</v>
      </c>
      <c r="H38" s="19">
        <f t="shared" si="0"/>
        <v>0</v>
      </c>
    </row>
    <row r="39" spans="1:8" ht="31.5" x14ac:dyDescent="0.2">
      <c r="A39" s="17"/>
      <c r="B39" s="17"/>
      <c r="C39" s="23"/>
      <c r="D39" s="17" t="s">
        <v>18</v>
      </c>
      <c r="E39" s="23" t="s">
        <v>19</v>
      </c>
      <c r="F39" s="18">
        <v>70541.399999999994</v>
      </c>
      <c r="G39" s="18">
        <v>67541.40367</v>
      </c>
      <c r="H39" s="19">
        <f t="shared" si="0"/>
        <v>95.747183455389333</v>
      </c>
    </row>
    <row r="40" spans="1:8" s="14" customFormat="1" ht="15.6" customHeight="1" x14ac:dyDescent="0.2">
      <c r="A40" s="17"/>
      <c r="B40" s="47" t="s">
        <v>74</v>
      </c>
      <c r="C40" s="47"/>
      <c r="D40" s="47"/>
      <c r="E40" s="47"/>
      <c r="F40" s="29">
        <f>SUM(F41:F42)</f>
        <v>44392.065179999998</v>
      </c>
      <c r="G40" s="29">
        <f>SUM(G41:G42)</f>
        <v>23059.034929999998</v>
      </c>
      <c r="H40" s="30">
        <f t="shared" si="0"/>
        <v>51.94404638869743</v>
      </c>
    </row>
    <row r="41" spans="1:8" ht="15.75" x14ac:dyDescent="0.2">
      <c r="A41" s="17"/>
      <c r="B41" s="17"/>
      <c r="C41" s="23"/>
      <c r="D41" s="17" t="s">
        <v>16</v>
      </c>
      <c r="E41" s="23" t="s">
        <v>17</v>
      </c>
      <c r="F41" s="18">
        <v>41340.965179999999</v>
      </c>
      <c r="G41" s="18">
        <v>20007.934929999999</v>
      </c>
      <c r="H41" s="19">
        <f t="shared" si="0"/>
        <v>48.397358027043531</v>
      </c>
    </row>
    <row r="42" spans="1:8" ht="31.5" x14ac:dyDescent="0.2">
      <c r="A42" s="17"/>
      <c r="B42" s="17"/>
      <c r="C42" s="23"/>
      <c r="D42" s="17" t="s">
        <v>18</v>
      </c>
      <c r="E42" s="23" t="s">
        <v>19</v>
      </c>
      <c r="F42" s="18">
        <v>3051.0999999999985</v>
      </c>
      <c r="G42" s="18">
        <v>3051.0999999999985</v>
      </c>
      <c r="H42" s="19">
        <f t="shared" si="0"/>
        <v>100</v>
      </c>
    </row>
    <row r="43" spans="1:8" s="5" customFormat="1" ht="94.5" x14ac:dyDescent="0.25">
      <c r="A43" s="11" t="s">
        <v>86</v>
      </c>
      <c r="B43" s="11" t="s">
        <v>67</v>
      </c>
      <c r="C43" s="22" t="s">
        <v>62</v>
      </c>
      <c r="D43" s="11"/>
      <c r="E43" s="22"/>
      <c r="F43" s="12">
        <f>F44+F49</f>
        <v>364639.46369999996</v>
      </c>
      <c r="G43" s="12">
        <f>G44+G49</f>
        <v>364039.66370000003</v>
      </c>
      <c r="H43" s="15">
        <f t="shared" si="0"/>
        <v>99.835508753245264</v>
      </c>
    </row>
    <row r="44" spans="1:8" s="14" customFormat="1" ht="15.6" customHeight="1" x14ac:dyDescent="0.2">
      <c r="A44" s="17"/>
      <c r="B44" s="47" t="s">
        <v>92</v>
      </c>
      <c r="C44" s="47"/>
      <c r="D44" s="47"/>
      <c r="E44" s="47"/>
      <c r="F44" s="29">
        <f>SUM(F45:F48)</f>
        <v>184375.3</v>
      </c>
      <c r="G44" s="29">
        <f>SUM(G45:G48)</f>
        <v>184375.3</v>
      </c>
      <c r="H44" s="30">
        <f t="shared" si="0"/>
        <v>100</v>
      </c>
    </row>
    <row r="45" spans="1:8" ht="78.75" x14ac:dyDescent="0.2">
      <c r="A45" s="17"/>
      <c r="B45" s="17"/>
      <c r="C45" s="23"/>
      <c r="D45" s="17" t="s">
        <v>20</v>
      </c>
      <c r="E45" s="23" t="s">
        <v>21</v>
      </c>
      <c r="F45" s="18">
        <v>61575.5</v>
      </c>
      <c r="G45" s="18">
        <v>61575.5</v>
      </c>
      <c r="H45" s="19">
        <f t="shared" si="0"/>
        <v>100</v>
      </c>
    </row>
    <row r="46" spans="1:8" ht="47.25" x14ac:dyDescent="0.2">
      <c r="A46" s="17"/>
      <c r="B46" s="17"/>
      <c r="C46" s="23"/>
      <c r="D46" s="17" t="s">
        <v>22</v>
      </c>
      <c r="E46" s="23" t="s">
        <v>23</v>
      </c>
      <c r="F46" s="18">
        <v>103554.8</v>
      </c>
      <c r="G46" s="18">
        <v>103554.8</v>
      </c>
      <c r="H46" s="19">
        <f t="shared" si="0"/>
        <v>100</v>
      </c>
    </row>
    <row r="47" spans="1:8" ht="63" x14ac:dyDescent="0.2">
      <c r="A47" s="17"/>
      <c r="B47" s="17"/>
      <c r="C47" s="23"/>
      <c r="D47" s="17" t="s">
        <v>24</v>
      </c>
      <c r="E47" s="23" t="s">
        <v>25</v>
      </c>
      <c r="F47" s="18">
        <v>16052.3</v>
      </c>
      <c r="G47" s="18">
        <v>16052.3</v>
      </c>
      <c r="H47" s="19">
        <f t="shared" si="0"/>
        <v>100</v>
      </c>
    </row>
    <row r="48" spans="1:8" ht="47.25" x14ac:dyDescent="0.2">
      <c r="A48" s="17"/>
      <c r="B48" s="17"/>
      <c r="C48" s="23"/>
      <c r="D48" s="17" t="s">
        <v>26</v>
      </c>
      <c r="E48" s="23" t="s">
        <v>27</v>
      </c>
      <c r="F48" s="18">
        <v>3192.7</v>
      </c>
      <c r="G48" s="18">
        <v>3192.7</v>
      </c>
      <c r="H48" s="19">
        <f t="shared" si="0"/>
        <v>100</v>
      </c>
    </row>
    <row r="49" spans="1:8" s="14" customFormat="1" ht="15.6" customHeight="1" x14ac:dyDescent="0.2">
      <c r="A49" s="17"/>
      <c r="B49" s="47" t="s">
        <v>74</v>
      </c>
      <c r="C49" s="47"/>
      <c r="D49" s="47"/>
      <c r="E49" s="47"/>
      <c r="F49" s="29">
        <f>SUM(F50:F53)</f>
        <v>180264.1637</v>
      </c>
      <c r="G49" s="29">
        <f>SUM(G50:G53)</f>
        <v>179664.36370000002</v>
      </c>
      <c r="H49" s="30">
        <f t="shared" si="0"/>
        <v>99.667266090115291</v>
      </c>
    </row>
    <row r="50" spans="1:8" ht="78.75" x14ac:dyDescent="0.2">
      <c r="A50" s="17"/>
      <c r="B50" s="17"/>
      <c r="C50" s="23"/>
      <c r="D50" s="17" t="s">
        <v>20</v>
      </c>
      <c r="E50" s="23" t="s">
        <v>21</v>
      </c>
      <c r="F50" s="18">
        <v>104897.73793</v>
      </c>
      <c r="G50" s="18">
        <v>104897.73793</v>
      </c>
      <c r="H50" s="19">
        <f t="shared" si="0"/>
        <v>100</v>
      </c>
    </row>
    <row r="51" spans="1:8" ht="47.25" x14ac:dyDescent="0.2">
      <c r="A51" s="17"/>
      <c r="B51" s="17"/>
      <c r="C51" s="23"/>
      <c r="D51" s="17" t="s">
        <v>22</v>
      </c>
      <c r="E51" s="23" t="s">
        <v>23</v>
      </c>
      <c r="F51" s="18">
        <v>70505.116269999999</v>
      </c>
      <c r="G51" s="18">
        <v>70505.116269999999</v>
      </c>
      <c r="H51" s="19">
        <f t="shared" si="0"/>
        <v>100</v>
      </c>
    </row>
    <row r="52" spans="1:8" ht="63" x14ac:dyDescent="0.2">
      <c r="A52" s="17"/>
      <c r="B52" s="17"/>
      <c r="C52" s="23"/>
      <c r="D52" s="17" t="s">
        <v>24</v>
      </c>
      <c r="E52" s="23" t="s">
        <v>25</v>
      </c>
      <c r="F52" s="18">
        <v>1417.5</v>
      </c>
      <c r="G52" s="18">
        <v>817.7</v>
      </c>
      <c r="H52" s="19">
        <f t="shared" si="0"/>
        <v>57.686067019400355</v>
      </c>
    </row>
    <row r="53" spans="1:8" ht="47.25" x14ac:dyDescent="0.2">
      <c r="A53" s="17"/>
      <c r="B53" s="17"/>
      <c r="C53" s="23"/>
      <c r="D53" s="17" t="s">
        <v>26</v>
      </c>
      <c r="E53" s="23" t="s">
        <v>27</v>
      </c>
      <c r="F53" s="18">
        <v>3443.8094999999998</v>
      </c>
      <c r="G53" s="18">
        <v>3443.8094999999998</v>
      </c>
      <c r="H53" s="19">
        <f t="shared" si="0"/>
        <v>100</v>
      </c>
    </row>
    <row r="54" spans="1:8" s="5" customFormat="1" ht="15.75" x14ac:dyDescent="0.25">
      <c r="A54" s="11" t="s">
        <v>89</v>
      </c>
      <c r="B54" s="11" t="s">
        <v>68</v>
      </c>
      <c r="C54" s="22" t="s">
        <v>63</v>
      </c>
      <c r="D54" s="11"/>
      <c r="E54" s="22"/>
      <c r="F54" s="12">
        <f>F55+F62</f>
        <v>921731.8171000001</v>
      </c>
      <c r="G54" s="12">
        <f>G55+G62</f>
        <v>907965.18281999999</v>
      </c>
      <c r="H54" s="15">
        <f t="shared" si="0"/>
        <v>98.50643820419333</v>
      </c>
    </row>
    <row r="55" spans="1:8" s="14" customFormat="1" ht="15.6" customHeight="1" x14ac:dyDescent="0.2">
      <c r="A55" s="17"/>
      <c r="B55" s="47" t="s">
        <v>92</v>
      </c>
      <c r="C55" s="47"/>
      <c r="D55" s="47"/>
      <c r="E55" s="47"/>
      <c r="F55" s="29">
        <f>SUM(F56:F61)</f>
        <v>426740.4</v>
      </c>
      <c r="G55" s="29">
        <f>SUM(G56:G61)</f>
        <v>426070.98077000002</v>
      </c>
      <c r="H55" s="30">
        <f t="shared" si="0"/>
        <v>99.843131976724024</v>
      </c>
    </row>
    <row r="56" spans="1:8" ht="47.25" x14ac:dyDescent="0.2">
      <c r="A56" s="17"/>
      <c r="B56" s="17"/>
      <c r="C56" s="23"/>
      <c r="D56" s="17" t="s">
        <v>28</v>
      </c>
      <c r="E56" s="23" t="s">
        <v>29</v>
      </c>
      <c r="F56" s="18">
        <v>145351.1</v>
      </c>
      <c r="G56" s="18">
        <v>145348.00336</v>
      </c>
      <c r="H56" s="19">
        <f t="shared" si="0"/>
        <v>99.997869544846935</v>
      </c>
    </row>
    <row r="57" spans="1:8" ht="47.25" x14ac:dyDescent="0.2">
      <c r="A57" s="17"/>
      <c r="B57" s="17"/>
      <c r="C57" s="23"/>
      <c r="D57" s="17" t="s">
        <v>30</v>
      </c>
      <c r="E57" s="23" t="s">
        <v>31</v>
      </c>
      <c r="F57" s="18">
        <v>49412</v>
      </c>
      <c r="G57" s="18">
        <v>49394</v>
      </c>
      <c r="H57" s="19">
        <f t="shared" si="0"/>
        <v>99.963571602039991</v>
      </c>
    </row>
    <row r="58" spans="1:8" ht="31.5" x14ac:dyDescent="0.2">
      <c r="A58" s="17"/>
      <c r="B58" s="17"/>
      <c r="C58" s="23"/>
      <c r="D58" s="17" t="s">
        <v>32</v>
      </c>
      <c r="E58" s="23" t="s">
        <v>33</v>
      </c>
      <c r="F58" s="18">
        <v>138096.9</v>
      </c>
      <c r="G58" s="18">
        <v>138090.19167</v>
      </c>
      <c r="H58" s="19">
        <f t="shared" si="0"/>
        <v>99.995142302252987</v>
      </c>
    </row>
    <row r="59" spans="1:8" ht="78.75" x14ac:dyDescent="0.2">
      <c r="A59" s="17"/>
      <c r="B59" s="17"/>
      <c r="C59" s="23"/>
      <c r="D59" s="17" t="s">
        <v>34</v>
      </c>
      <c r="E59" s="23" t="s">
        <v>35</v>
      </c>
      <c r="F59" s="18">
        <v>26466.400000000001</v>
      </c>
      <c r="G59" s="18">
        <v>25824.785739999999</v>
      </c>
      <c r="H59" s="19">
        <f t="shared" si="0"/>
        <v>97.57574033491521</v>
      </c>
    </row>
    <row r="60" spans="1:8" ht="63" x14ac:dyDescent="0.2">
      <c r="A60" s="17"/>
      <c r="B60" s="17"/>
      <c r="C60" s="23"/>
      <c r="D60" s="17" t="s">
        <v>36</v>
      </c>
      <c r="E60" s="23" t="s">
        <v>37</v>
      </c>
      <c r="F60" s="18">
        <v>12000</v>
      </c>
      <c r="G60" s="18">
        <v>12000</v>
      </c>
      <c r="H60" s="19">
        <f t="shared" si="0"/>
        <v>100</v>
      </c>
    </row>
    <row r="61" spans="1:8" ht="78.75" x14ac:dyDescent="0.2">
      <c r="A61" s="17"/>
      <c r="B61" s="17"/>
      <c r="C61" s="23"/>
      <c r="D61" s="17" t="s">
        <v>38</v>
      </c>
      <c r="E61" s="23" t="s">
        <v>39</v>
      </c>
      <c r="F61" s="18">
        <v>55414</v>
      </c>
      <c r="G61" s="18">
        <v>55414</v>
      </c>
      <c r="H61" s="19">
        <f t="shared" si="0"/>
        <v>100</v>
      </c>
    </row>
    <row r="62" spans="1:8" s="14" customFormat="1" ht="15.6" customHeight="1" x14ac:dyDescent="0.2">
      <c r="A62" s="17"/>
      <c r="B62" s="47" t="s">
        <v>74</v>
      </c>
      <c r="C62" s="47"/>
      <c r="D62" s="47"/>
      <c r="E62" s="47"/>
      <c r="F62" s="29">
        <f>SUM(F63:F67)</f>
        <v>494991.41710000002</v>
      </c>
      <c r="G62" s="29">
        <f>SUM(G63:G67)</f>
        <v>481894.20205000002</v>
      </c>
      <c r="H62" s="30">
        <f t="shared" si="0"/>
        <v>97.354052091098367</v>
      </c>
    </row>
    <row r="63" spans="1:8" ht="47.25" x14ac:dyDescent="0.2">
      <c r="A63" s="17"/>
      <c r="B63" s="17"/>
      <c r="C63" s="23"/>
      <c r="D63" s="17" t="s">
        <v>28</v>
      </c>
      <c r="E63" s="23" t="s">
        <v>29</v>
      </c>
      <c r="F63" s="18">
        <v>280863.45500000002</v>
      </c>
      <c r="G63" s="18">
        <v>280858.87443999999</v>
      </c>
      <c r="H63" s="19">
        <f t="shared" si="0"/>
        <v>99.998369114985067</v>
      </c>
    </row>
    <row r="64" spans="1:8" ht="31.5" x14ac:dyDescent="0.2">
      <c r="A64" s="17"/>
      <c r="B64" s="17"/>
      <c r="C64" s="23"/>
      <c r="D64" s="17" t="s">
        <v>32</v>
      </c>
      <c r="E64" s="23" t="s">
        <v>33</v>
      </c>
      <c r="F64" s="18">
        <v>35914.479050000002</v>
      </c>
      <c r="G64" s="18">
        <v>35195.878389999998</v>
      </c>
      <c r="H64" s="19">
        <f t="shared" si="0"/>
        <v>97.999133834018394</v>
      </c>
    </row>
    <row r="65" spans="1:8" ht="78.75" x14ac:dyDescent="0.2">
      <c r="A65" s="17"/>
      <c r="B65" s="17"/>
      <c r="C65" s="23"/>
      <c r="D65" s="17" t="s">
        <v>34</v>
      </c>
      <c r="E65" s="23" t="s">
        <v>35</v>
      </c>
      <c r="F65" s="18">
        <v>44143.908089999997</v>
      </c>
      <c r="G65" s="18">
        <v>31835.111819999998</v>
      </c>
      <c r="H65" s="19">
        <f t="shared" si="0"/>
        <v>72.116659347638659</v>
      </c>
    </row>
    <row r="66" spans="1:8" ht="63" x14ac:dyDescent="0.2">
      <c r="A66" s="17"/>
      <c r="B66" s="17"/>
      <c r="C66" s="23"/>
      <c r="D66" s="17" t="s">
        <v>36</v>
      </c>
      <c r="E66" s="23" t="s">
        <v>37</v>
      </c>
      <c r="F66" s="18">
        <v>99009.127590000004</v>
      </c>
      <c r="G66" s="18">
        <v>98943.890029999995</v>
      </c>
      <c r="H66" s="19">
        <f t="shared" si="0"/>
        <v>99.934109549707216</v>
      </c>
    </row>
    <row r="67" spans="1:8" ht="78.75" x14ac:dyDescent="0.2">
      <c r="A67" s="17"/>
      <c r="B67" s="17"/>
      <c r="C67" s="23"/>
      <c r="D67" s="17" t="s">
        <v>38</v>
      </c>
      <c r="E67" s="23" t="s">
        <v>39</v>
      </c>
      <c r="F67" s="18">
        <v>35060.447370000002</v>
      </c>
      <c r="G67" s="18">
        <v>35060.447370000002</v>
      </c>
      <c r="H67" s="19">
        <f t="shared" si="0"/>
        <v>100</v>
      </c>
    </row>
    <row r="68" spans="1:8" s="5" customFormat="1" ht="15.75" x14ac:dyDescent="0.25">
      <c r="A68" s="11" t="s">
        <v>88</v>
      </c>
      <c r="B68" s="11" t="s">
        <v>69</v>
      </c>
      <c r="C68" s="22" t="s">
        <v>64</v>
      </c>
      <c r="D68" s="11"/>
      <c r="E68" s="22"/>
      <c r="F68" s="12">
        <f>F69+F74</f>
        <v>2087869.2622100001</v>
      </c>
      <c r="G68" s="12">
        <f>G69+G74</f>
        <v>1836269.3039299999</v>
      </c>
      <c r="H68" s="15">
        <f t="shared" si="0"/>
        <v>87.94943903653801</v>
      </c>
    </row>
    <row r="69" spans="1:8" s="14" customFormat="1" ht="15.6" customHeight="1" x14ac:dyDescent="0.2">
      <c r="A69" s="17"/>
      <c r="B69" s="47" t="s">
        <v>92</v>
      </c>
      <c r="C69" s="47"/>
      <c r="D69" s="47"/>
      <c r="E69" s="47"/>
      <c r="F69" s="29">
        <f>SUM(F70:F73)</f>
        <v>1849637.3</v>
      </c>
      <c r="G69" s="29">
        <f>SUM(G70:G73)</f>
        <v>1605614.0258299999</v>
      </c>
      <c r="H69" s="30">
        <f t="shared" si="0"/>
        <v>86.806966199805757</v>
      </c>
    </row>
    <row r="70" spans="1:8" ht="47.25" x14ac:dyDescent="0.2">
      <c r="A70" s="17"/>
      <c r="B70" s="17"/>
      <c r="C70" s="23"/>
      <c r="D70" s="17" t="s">
        <v>40</v>
      </c>
      <c r="E70" s="23" t="s">
        <v>41</v>
      </c>
      <c r="F70" s="18">
        <v>790527.2</v>
      </c>
      <c r="G70" s="18">
        <v>714699.49043999997</v>
      </c>
      <c r="H70" s="19">
        <f t="shared" si="0"/>
        <v>90.407956922924342</v>
      </c>
    </row>
    <row r="71" spans="1:8" ht="63" x14ac:dyDescent="0.2">
      <c r="A71" s="17"/>
      <c r="B71" s="17"/>
      <c r="C71" s="23"/>
      <c r="D71" s="17" t="s">
        <v>42</v>
      </c>
      <c r="E71" s="23" t="s">
        <v>43</v>
      </c>
      <c r="F71" s="18">
        <v>773609.3</v>
      </c>
      <c r="G71" s="18">
        <v>608648.42819000001</v>
      </c>
      <c r="H71" s="19">
        <f t="shared" si="0"/>
        <v>78.676462161196866</v>
      </c>
    </row>
    <row r="72" spans="1:8" ht="31.5" x14ac:dyDescent="0.2">
      <c r="A72" s="17"/>
      <c r="B72" s="17"/>
      <c r="C72" s="23"/>
      <c r="D72" s="17" t="s">
        <v>44</v>
      </c>
      <c r="E72" s="23" t="s">
        <v>45</v>
      </c>
      <c r="F72" s="18">
        <v>23435.200000000001</v>
      </c>
      <c r="G72" s="18">
        <v>20200.51208</v>
      </c>
      <c r="H72" s="19">
        <f t="shared" si="0"/>
        <v>86.197310370724381</v>
      </c>
    </row>
    <row r="73" spans="1:8" ht="31.5" x14ac:dyDescent="0.2">
      <c r="A73" s="17"/>
      <c r="B73" s="17"/>
      <c r="C73" s="23"/>
      <c r="D73" s="17" t="s">
        <v>48</v>
      </c>
      <c r="E73" s="23" t="s">
        <v>49</v>
      </c>
      <c r="F73" s="18">
        <v>262065.6</v>
      </c>
      <c r="G73" s="18">
        <v>262065.59512000001</v>
      </c>
      <c r="H73" s="19">
        <f t="shared" si="0"/>
        <v>99.999998137870833</v>
      </c>
    </row>
    <row r="74" spans="1:8" s="14" customFormat="1" ht="15.6" customHeight="1" x14ac:dyDescent="0.2">
      <c r="A74" s="17"/>
      <c r="B74" s="47" t="s">
        <v>74</v>
      </c>
      <c r="C74" s="47"/>
      <c r="D74" s="47"/>
      <c r="E74" s="47"/>
      <c r="F74" s="29">
        <f>SUM(F75:F79)</f>
        <v>238231.96220999997</v>
      </c>
      <c r="G74" s="29">
        <f>SUM(G75:G79)</f>
        <v>230655.2781</v>
      </c>
      <c r="H74" s="30">
        <f t="shared" si="0"/>
        <v>96.819618979874249</v>
      </c>
    </row>
    <row r="75" spans="1:8" ht="47.25" x14ac:dyDescent="0.2">
      <c r="A75" s="17"/>
      <c r="B75" s="17"/>
      <c r="C75" s="23"/>
      <c r="D75" s="17" t="s">
        <v>40</v>
      </c>
      <c r="E75" s="23" t="s">
        <v>41</v>
      </c>
      <c r="F75" s="18">
        <v>121650.86842</v>
      </c>
      <c r="G75" s="18">
        <v>119240.64973999999</v>
      </c>
      <c r="H75" s="19">
        <f t="shared" si="0"/>
        <v>98.018741081503251</v>
      </c>
    </row>
    <row r="76" spans="1:8" ht="63" x14ac:dyDescent="0.2">
      <c r="A76" s="17"/>
      <c r="B76" s="17"/>
      <c r="C76" s="23"/>
      <c r="D76" s="17" t="s">
        <v>42</v>
      </c>
      <c r="E76" s="23" t="s">
        <v>43</v>
      </c>
      <c r="F76" s="18">
        <v>95196.401719999994</v>
      </c>
      <c r="G76" s="18">
        <v>90190.571119999993</v>
      </c>
      <c r="H76" s="19">
        <f t="shared" ref="H76:H93" si="2">G76/F76*100</f>
        <v>94.74157582686415</v>
      </c>
    </row>
    <row r="77" spans="1:8" ht="31.5" x14ac:dyDescent="0.2">
      <c r="A77" s="17"/>
      <c r="B77" s="17"/>
      <c r="C77" s="23"/>
      <c r="D77" s="17" t="s">
        <v>44</v>
      </c>
      <c r="E77" s="23" t="s">
        <v>45</v>
      </c>
      <c r="F77" s="18">
        <v>7271.8210499999986</v>
      </c>
      <c r="G77" s="18">
        <v>7111.1862700000001</v>
      </c>
      <c r="H77" s="19">
        <f t="shared" si="2"/>
        <v>97.790996520740862</v>
      </c>
    </row>
    <row r="78" spans="1:8" ht="31.5" x14ac:dyDescent="0.2">
      <c r="A78" s="17"/>
      <c r="B78" s="17"/>
      <c r="C78" s="23"/>
      <c r="D78" s="17" t="s">
        <v>46</v>
      </c>
      <c r="E78" s="23" t="s">
        <v>47</v>
      </c>
      <c r="F78" s="18">
        <v>3120</v>
      </c>
      <c r="G78" s="18">
        <v>3120</v>
      </c>
      <c r="H78" s="19">
        <f t="shared" si="2"/>
        <v>100</v>
      </c>
    </row>
    <row r="79" spans="1:8" ht="31.5" x14ac:dyDescent="0.2">
      <c r="A79" s="17"/>
      <c r="B79" s="17"/>
      <c r="C79" s="23"/>
      <c r="D79" s="17" t="s">
        <v>48</v>
      </c>
      <c r="E79" s="23" t="s">
        <v>49</v>
      </c>
      <c r="F79" s="18">
        <v>10992.871019999991</v>
      </c>
      <c r="G79" s="18">
        <v>10992.87097</v>
      </c>
      <c r="H79" s="19">
        <f t="shared" si="2"/>
        <v>99.999999545159852</v>
      </c>
    </row>
    <row r="80" spans="1:8" s="5" customFormat="1" ht="63" x14ac:dyDescent="0.25">
      <c r="A80" s="11" t="s">
        <v>90</v>
      </c>
      <c r="B80" s="11" t="s">
        <v>70</v>
      </c>
      <c r="C80" s="22" t="s">
        <v>65</v>
      </c>
      <c r="D80" s="11"/>
      <c r="E80" s="22"/>
      <c r="F80" s="12">
        <f>F81+F83</f>
        <v>518045.65820000001</v>
      </c>
      <c r="G80" s="12">
        <f>G81+G83</f>
        <v>517966.98820000002</v>
      </c>
      <c r="H80" s="15">
        <f t="shared" si="2"/>
        <v>99.984814079848988</v>
      </c>
    </row>
    <row r="81" spans="1:10" s="14" customFormat="1" ht="15.6" customHeight="1" x14ac:dyDescent="0.2">
      <c r="A81" s="17"/>
      <c r="B81" s="47" t="s">
        <v>92</v>
      </c>
      <c r="C81" s="47"/>
      <c r="D81" s="47"/>
      <c r="E81" s="47"/>
      <c r="F81" s="29">
        <f>SUM(F82)</f>
        <v>466853.2</v>
      </c>
      <c r="G81" s="29">
        <f>SUM(G82)</f>
        <v>466853.2</v>
      </c>
      <c r="H81" s="30">
        <f t="shared" si="2"/>
        <v>100</v>
      </c>
    </row>
    <row r="82" spans="1:10" ht="31.5" x14ac:dyDescent="0.2">
      <c r="A82" s="35"/>
      <c r="B82" s="35"/>
      <c r="C82" s="36"/>
      <c r="D82" s="35" t="s">
        <v>50</v>
      </c>
      <c r="E82" s="36" t="s">
        <v>51</v>
      </c>
      <c r="F82" s="37">
        <v>466853.2</v>
      </c>
      <c r="G82" s="37">
        <v>466853.2</v>
      </c>
      <c r="H82" s="38">
        <f t="shared" si="2"/>
        <v>100</v>
      </c>
    </row>
    <row r="83" spans="1:10" s="14" customFormat="1" ht="15.6" customHeight="1" x14ac:dyDescent="0.2">
      <c r="A83" s="17"/>
      <c r="B83" s="47" t="s">
        <v>74</v>
      </c>
      <c r="C83" s="47"/>
      <c r="D83" s="47"/>
      <c r="E83" s="47"/>
      <c r="F83" s="29">
        <f>F84+F85+F86</f>
        <v>51192.458199999994</v>
      </c>
      <c r="G83" s="29">
        <f>G84+G85+G86</f>
        <v>51113.788199999995</v>
      </c>
      <c r="H83" s="45">
        <f t="shared" si="2"/>
        <v>99.846325019805363</v>
      </c>
    </row>
    <row r="84" spans="1:10" ht="31.5" x14ac:dyDescent="0.2">
      <c r="A84" s="17"/>
      <c r="B84" s="17"/>
      <c r="C84" s="23"/>
      <c r="D84" s="35" t="s">
        <v>50</v>
      </c>
      <c r="E84" s="23" t="s">
        <v>51</v>
      </c>
      <c r="F84" s="18">
        <v>40819.758199999997</v>
      </c>
      <c r="G84" s="18">
        <v>40819.758199999997</v>
      </c>
      <c r="H84" s="38">
        <f t="shared" si="2"/>
        <v>100</v>
      </c>
    </row>
    <row r="85" spans="1:10" ht="63" x14ac:dyDescent="0.2">
      <c r="A85" s="17"/>
      <c r="B85" s="17"/>
      <c r="C85" s="23"/>
      <c r="D85" s="35" t="s">
        <v>95</v>
      </c>
      <c r="E85" s="23" t="s">
        <v>97</v>
      </c>
      <c r="F85" s="18">
        <v>4600</v>
      </c>
      <c r="G85" s="18">
        <v>4521.33</v>
      </c>
      <c r="H85" s="38">
        <f t="shared" si="2"/>
        <v>98.289782608695646</v>
      </c>
    </row>
    <row r="86" spans="1:10" ht="31.5" x14ac:dyDescent="0.2">
      <c r="A86" s="17"/>
      <c r="B86" s="17"/>
      <c r="C86" s="23"/>
      <c r="D86" s="35" t="s">
        <v>96</v>
      </c>
      <c r="E86" s="23" t="s">
        <v>98</v>
      </c>
      <c r="F86" s="18">
        <v>5772.7</v>
      </c>
      <c r="G86" s="18">
        <v>5772.7</v>
      </c>
      <c r="H86" s="38">
        <f t="shared" si="2"/>
        <v>100</v>
      </c>
    </row>
    <row r="87" spans="1:10" s="5" customFormat="1" ht="36.75" customHeight="1" x14ac:dyDescent="0.25">
      <c r="A87" s="11" t="s">
        <v>99</v>
      </c>
      <c r="B87" s="11" t="s">
        <v>100</v>
      </c>
      <c r="C87" s="22" t="s">
        <v>102</v>
      </c>
      <c r="D87" s="11"/>
      <c r="E87" s="22"/>
      <c r="F87" s="12">
        <f>F89</f>
        <v>1500</v>
      </c>
      <c r="G87" s="12">
        <f>G89</f>
        <v>1500</v>
      </c>
      <c r="H87" s="46">
        <f t="shared" si="2"/>
        <v>100</v>
      </c>
    </row>
    <row r="88" spans="1:10" s="14" customFormat="1" ht="15.6" customHeight="1" x14ac:dyDescent="0.2">
      <c r="A88" s="17"/>
      <c r="B88" s="47" t="s">
        <v>74</v>
      </c>
      <c r="C88" s="47"/>
      <c r="D88" s="47"/>
      <c r="E88" s="47"/>
      <c r="F88" s="29">
        <v>1500</v>
      </c>
      <c r="G88" s="29">
        <v>1500</v>
      </c>
      <c r="H88" s="45">
        <f t="shared" si="2"/>
        <v>100</v>
      </c>
    </row>
    <row r="89" spans="1:10" ht="31.5" x14ac:dyDescent="0.2">
      <c r="A89" s="17"/>
      <c r="B89" s="17"/>
      <c r="C89" s="23"/>
      <c r="D89" s="35" t="s">
        <v>101</v>
      </c>
      <c r="E89" s="23" t="s">
        <v>103</v>
      </c>
      <c r="F89" s="18">
        <v>1500</v>
      </c>
      <c r="G89" s="18">
        <v>1500</v>
      </c>
      <c r="H89" s="38">
        <f t="shared" si="2"/>
        <v>100</v>
      </c>
    </row>
    <row r="90" spans="1:10" s="5" customFormat="1" ht="15.75" x14ac:dyDescent="0.25">
      <c r="A90" s="54" t="s">
        <v>80</v>
      </c>
      <c r="B90" s="54"/>
      <c r="C90" s="54"/>
      <c r="D90" s="54"/>
      <c r="E90" s="54"/>
      <c r="F90" s="10">
        <f>F9+F15+F18+F27+F36+F43+F54+F68+F80+F87</f>
        <v>4950756.8800600003</v>
      </c>
      <c r="G90" s="10">
        <f>G9+G15+G18+G27+G36+G43+G54+G68+G80+G87</f>
        <v>4508841.4700800003</v>
      </c>
      <c r="H90" s="16">
        <f t="shared" si="2"/>
        <v>91.073780824102101</v>
      </c>
    </row>
    <row r="91" spans="1:10" s="5" customFormat="1" ht="15.75" x14ac:dyDescent="0.25">
      <c r="A91" s="56" t="s">
        <v>75</v>
      </c>
      <c r="B91" s="56"/>
      <c r="C91" s="56"/>
      <c r="D91" s="56"/>
      <c r="E91" s="56"/>
      <c r="F91" s="39">
        <v>3230560.4</v>
      </c>
      <c r="G91" s="39">
        <v>2912171.12041</v>
      </c>
      <c r="H91" s="40">
        <f t="shared" si="2"/>
        <v>90.144456683428672</v>
      </c>
      <c r="J91" s="20"/>
    </row>
    <row r="92" spans="1:10" s="5" customFormat="1" ht="15.75" x14ac:dyDescent="0.25">
      <c r="A92" s="47" t="s">
        <v>74</v>
      </c>
      <c r="B92" s="47"/>
      <c r="C92" s="47"/>
      <c r="D92" s="47"/>
      <c r="E92" s="47"/>
      <c r="F92" s="31">
        <v>1440092.28006</v>
      </c>
      <c r="G92" s="31">
        <v>1395168.92221</v>
      </c>
      <c r="H92" s="32">
        <f t="shared" si="2"/>
        <v>96.880522278188437</v>
      </c>
    </row>
    <row r="93" spans="1:10" s="5" customFormat="1" ht="15.75" x14ac:dyDescent="0.25">
      <c r="A93" s="55" t="s">
        <v>73</v>
      </c>
      <c r="B93" s="55"/>
      <c r="C93" s="55"/>
      <c r="D93" s="55"/>
      <c r="E93" s="55"/>
      <c r="F93" s="33">
        <v>280104.2</v>
      </c>
      <c r="G93" s="33">
        <v>201501.42746000001</v>
      </c>
      <c r="H93" s="34">
        <f t="shared" si="2"/>
        <v>71.938024299528536</v>
      </c>
    </row>
  </sheetData>
  <mergeCells count="27">
    <mergeCell ref="A93:E93"/>
    <mergeCell ref="B10:E10"/>
    <mergeCell ref="B12:E12"/>
    <mergeCell ref="B16:E16"/>
    <mergeCell ref="B19:E19"/>
    <mergeCell ref="B22:E22"/>
    <mergeCell ref="B28:E28"/>
    <mergeCell ref="B30:E30"/>
    <mergeCell ref="B34:E34"/>
    <mergeCell ref="B37:E37"/>
    <mergeCell ref="B40:E40"/>
    <mergeCell ref="B44:E44"/>
    <mergeCell ref="B49:E49"/>
    <mergeCell ref="B55:E55"/>
    <mergeCell ref="B62:E62"/>
    <mergeCell ref="A91:E91"/>
    <mergeCell ref="A92:E92"/>
    <mergeCell ref="B69:E69"/>
    <mergeCell ref="B74:E74"/>
    <mergeCell ref="B81:E81"/>
    <mergeCell ref="F1:H1"/>
    <mergeCell ref="A4:H4"/>
    <mergeCell ref="B5:H5"/>
    <mergeCell ref="H6"/>
    <mergeCell ref="A90:E90"/>
    <mergeCell ref="B83:E83"/>
    <mergeCell ref="B88:E88"/>
  </mergeCells>
  <pageMargins left="0.55118110236220474" right="0.15748031496062992" top="0.31496062992125984" bottom="0.35433070866141736" header="0.15748031496062992" footer="0.19685039370078741"/>
  <pageSetup paperSize="9" scale="69" fitToHeight="3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Хамлова Наталья Львовна</cp:lastModifiedBy>
  <cp:lastPrinted>2020-03-12T21:54:47Z</cp:lastPrinted>
  <dcterms:created xsi:type="dcterms:W3CDTF">2002-03-11T10:22:12Z</dcterms:created>
  <dcterms:modified xsi:type="dcterms:W3CDTF">2020-03-12T22:03:57Z</dcterms:modified>
</cp:coreProperties>
</file>